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ANIEL~1.BAD\Desktop\educatie\Ghiduri\ISTEMD~1.IV\GHIDCA~1.201\GHIDCA~1\"/>
    </mc:Choice>
  </mc:AlternateContent>
  <bookViews>
    <workbookView xWindow="0" yWindow="0" windowWidth="20490" windowHeight="7755"/>
  </bookViews>
  <sheets>
    <sheet name="Foaie1" sheetId="1" r:id="rId1"/>
    <sheet name="Foaie2" sheetId="2" r:id="rId2"/>
    <sheet name="Foaie3" sheetId="3" r:id="rId3"/>
  </sheets>
  <calcPr calcId="152511"/>
</workbook>
</file>

<file path=xl/calcChain.xml><?xml version="1.0" encoding="utf-8"?>
<calcChain xmlns="http://schemas.openxmlformats.org/spreadsheetml/2006/main">
  <c r="D93" i="1" l="1"/>
  <c r="D38" i="1"/>
  <c r="D75" i="1" l="1"/>
  <c r="D80" i="1" l="1"/>
  <c r="D68" i="1" s="1"/>
  <c r="D30" i="1"/>
  <c r="D16" i="1"/>
  <c r="D8" i="1" s="1"/>
</calcChain>
</file>

<file path=xl/sharedStrings.xml><?xml version="1.0" encoding="utf-8"?>
<sst xmlns="http://schemas.openxmlformats.org/spreadsheetml/2006/main" count="155" uniqueCount="125">
  <si>
    <t>1.1.</t>
  </si>
  <si>
    <t>1.2.</t>
  </si>
  <si>
    <t>1.3.</t>
  </si>
  <si>
    <t>1.4.</t>
  </si>
  <si>
    <t>2.</t>
  </si>
  <si>
    <t>2.1.</t>
  </si>
  <si>
    <t>2.4.</t>
  </si>
  <si>
    <t>2.5.</t>
  </si>
  <si>
    <t>3.</t>
  </si>
  <si>
    <t>3.1.</t>
  </si>
  <si>
    <t>3.2.</t>
  </si>
  <si>
    <t>4.1.</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</si>
  <si>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</si>
  <si>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</si>
  <si>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</si>
  <si>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 xml:space="preserve">Grupul țintă al proiectului – definire grup țintă, identificare nevoi </t>
  </si>
  <si>
    <t>1.5.</t>
  </si>
  <si>
    <t>1.6.</t>
  </si>
  <si>
    <t>Proiectul contribuie prin activitățile propuse la promovarea temelor orizontale din POCU 2014-2020, conform specificațiilor din Ghidului Solicitantului (egalitate de şanse, nediscriminare)</t>
  </si>
  <si>
    <t>1.7.</t>
  </si>
  <si>
    <t>Proiectul contribuie prin activitățile propuse la promovarea temelor secundare din POCU 2014-2020, conform specificațiilor din Ghidului Solicitantului (inovare socială)</t>
  </si>
  <si>
    <t>1.8.</t>
  </si>
  <si>
    <t>1.9.</t>
  </si>
  <si>
    <t xml:space="preserve">2.2. </t>
  </si>
  <si>
    <t>Proiectul prezintă valoare adăugată</t>
  </si>
  <si>
    <t>3.3.</t>
  </si>
  <si>
    <t>Fundamentarea economico-financiară a costurilor</t>
  </si>
  <si>
    <t xml:space="preserve">Proiectul contribuie la îndeplinirea obiectivelor din documentele strategice relevante pentru proiect </t>
  </si>
  <si>
    <t>Sunt identificate riscuri care pot afecta implementarea proiectului. Se va ține cont de realismul descrierii riscurilor. Nu se va acorda prioritate numărului riscurilor identificate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</si>
  <si>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</si>
  <si>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</si>
  <si>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</si>
  <si>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Proiectul prevede măsuri de  valorificare a rezultatelor proiectului după finalizarea acestuia</t>
  </si>
  <si>
    <t>Punctajul aferent unui criteriu reprezintă suma punctajelor obținute la fiecare subcriteriu aferent.</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</si>
  <si>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</si>
  <si>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</si>
  <si>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RELEVANȚĂ – măsura în care proiectul contribuie la realizarea obiectivelor din documentele strategice relevante şi la soluționarea nevoilor specifice ale grupului țintă (maxim 30 puncte; minim 21 puncte)</t>
  </si>
  <si>
    <t>EFICACITATE – măsura în care rezultatele proiectului contribuie la atingerea obiectivelor propuse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</si>
  <si>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</si>
  <si>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</si>
  <si>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</si>
  <si>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În proiect sunt identificate riscurile care pot afecta atingerea obiectivelor proiectului şi este prevăzut un plan de gestionare a acestora</t>
  </si>
  <si>
    <t xml:space="preserve">Categoriile şi dimensiunea grupului țintă sunt corelate cu natura şi complexitatea activităților implementate şi de resursele puse la dispoziție prin proiect (acesta trebuie compus doar din persoanele care beneficiază în mod direct de activitățile proiectului) </t>
  </si>
  <si>
    <t>Punctaj MAXIM</t>
  </si>
  <si>
    <t>Activitățile/subactivitățile sunt descrise detaliat şi contribuie în mod direct la atingerea rezultatelor propuse prin proiect, având în vedere resursele financiare, umane şi materiale ale proiectului</t>
  </si>
  <si>
    <t>2.3.</t>
  </si>
  <si>
    <t>C) Sustenabilitate instituțională și financiară</t>
  </si>
  <si>
    <t>Proiectul descrie concret modalităţile de funcţionare a structurilor și/sau parteneriatelor create  prin proiect și/sau sursele ulterioare de finanţare (fonduri proprii, fonduri externe etc.) pentru continuarea proiectului sau a rezultatelor sale după finalizarea finanţării nerambursabile</t>
  </si>
  <si>
    <t>Există corelare între activități, rezultate, indicatori şi grupul țintă (natură şi dimensiune)</t>
  </si>
  <si>
    <t>Nevoile grupului țintă sunt clar identificate, fundamentate prin analiza proprie a solicitantului, sunt specifice proiectului şi corelate cu obiectivele acestuia (se va face referire la sursele de informații pentru analiza de nevoi realizată de solicitant)</t>
  </si>
  <si>
    <t>Proiectul include descrierea clară a solicitantului și, după caz, a partenerilor, a rolului acestora, a utilității şi relevanţei experienței fiecărui membru al parteneriatului în raport cu nevoile identificate ale grupului ţintă şi cu obiectivele proiectului</t>
  </si>
  <si>
    <t xml:space="preserve">Indicatorii de realizare imediată sunt rezultatul direct al activităților proiectului, ţintele sunt realiste (cuantificate corect) şi conduc la îndeplinirea obiectivelor proiectului </t>
  </si>
  <si>
    <t>Activitățile/subactivitățile sunt descrise detaliat şi contribuie în mod direct la atingerea rezultatelor propuse prin proiect (au o tematică legată de dezvoltarea unor competențe in domeniul curricular, corelate cu furnizarea unor servicii de educație de calitate destinate elevilor din ciclul primar/gimnaziu, în special celor din categorii vulnerabile (inclusiv din zone rurale, roma etc) , având în vedere resursele financiare, umane şi materiale ale proiectului</t>
  </si>
  <si>
    <t>Costurile incluse în buget sunt oportune în raport cu activitățile propuse și rezultatele așteptate</t>
  </si>
  <si>
    <t>Nivelurile costurilor estimate sunt adecvate opţiunilor tehnice propuse și specificului activităţilor, rezultatelor şi resurselor existente</t>
  </si>
  <si>
    <t>3.4.</t>
  </si>
  <si>
    <t>Planificarea activităților proiectului este raţională în raport cu natura activităților propuse și cu rezultatele așteptate.</t>
  </si>
  <si>
    <t>Termenele de realizare ţin cont de durata de obţinere a rezultatelor şi de resursele puse la dispoziţie prin proiect</t>
  </si>
  <si>
    <t>3.5.</t>
  </si>
  <si>
    <t>Experiența profesională a managerului de proiect este relevantă pentru domeniul și complexitatea proiectului</t>
  </si>
  <si>
    <t>Axa prioritară 6: Educație și competențe</t>
  </si>
  <si>
    <t>Resursele materiale puse la dispoziție de solicitant și, după caz, partener/i sunt relevante și suficiente pentru buna implementare a proiectului (spații, echipamente IT, mijloace de transport etc.)</t>
  </si>
  <si>
    <t>Implicarea în proiect a tuturor membrilor echipei este adecvată obiectivelor propuse şi planificării activităţilor (activitatea membrilor echipei de proiect este eficientă) – inclusiv din perspectiva normelor de lucru și a duratei</t>
  </si>
  <si>
    <t>Structura și componența echipei de implementare a proiectului sunt adecvate naturii activităților (număr de experți, profiluri, calificare)</t>
  </si>
  <si>
    <t>Pozițiile membrilor echipei de management a proiectului sunt justificate față de activitățile propuse, având atribuții individuale, complementare, care nu se suprapun, chiar dacă proiectul se implementează în parteneriat sau se apelează la externalizare</t>
  </si>
  <si>
    <t>Există un raport rezonabil între rezultatele urmărite și costul alocat acestora</t>
  </si>
  <si>
    <t xml:space="preserve">Sunt prezentate măsurile de prevenire a apariției riscurilor şi de atenuare a efectelor acestora în cazul apariției
</t>
  </si>
  <si>
    <t>Proiectul detaliază ținte intermediare anuale, în acord cu țintele finale și cu graficul de implementare</t>
  </si>
  <si>
    <t>Planul de monitorizare și evaluare internă a activităţilor proiectului are capacitatea de a contribui la atingerea rezultatelor vizate și de a asigura corectitudinea și calitatea intervențiilor raportate</t>
  </si>
  <si>
    <t>Activităţile și planificarea acestora în timp sunt potrivite cu dimensiunea si nevoile grupului</t>
  </si>
  <si>
    <t>Activitățile pe care le va implementa solicitantul și, dacă e cazul, fiecare dintre parteneri în cadrul proiectului au legătură directă cu relevanța și utilitatea fiecărei entități în raport cu nevoile identificate</t>
  </si>
  <si>
    <t>Proiectul propune și descrie măsuri de inovare socială</t>
  </si>
  <si>
    <t>Proiectul contribuie direct la realizarea unor obiective ale POCU, obiective care nu ar putea fi îndeplinite într-o manieră coerentă și consecventă de altă entitate/organizație în cadrul mecanismului competitiv de finanțare</t>
  </si>
  <si>
    <t>Anexa 5: Criterii de evaluare și selecție</t>
  </si>
  <si>
    <t>Proiectul demonstreaza incadrarea in prioritatile strategice (a se vedea GSCS,Anexa 1) ale POCU, PI, OS; obiectivele proiectului sunt formulate SMART, corelate cu priorități strategice și nevoile grupului țintă</t>
  </si>
  <si>
    <t xml:space="preserve">Nevoile grupului ţintă vizat prin proiect sunt identificate de către solicitant în mod clar, concret și specific pe baza unei analize de nevoi bazate pe date concrete care provin din evidențe,  studii, date statistice relevante
</t>
  </si>
  <si>
    <t>Necesitatea resurselor materiale ce urmează a fi plătite din bugetul proiectului este justificată și contribuie la buna implementare a acestuia (spații, echipamente IT, mijloace de transport etc.)</t>
  </si>
  <si>
    <t>Planificarea activităţilor se face în funcţie de natura acestora, succesiunea lor este logică</t>
  </si>
  <si>
    <t>Punctajele sunt disjunctive</t>
  </si>
  <si>
    <t>6.16. Creșterea numărului de oferte furnizate de sistemul de educație și formare profesională adaptate la nevoile și tendințele de dezvoltare ale pieței muncii</t>
  </si>
  <si>
    <t xml:space="preserve">Activitățile proiectului prevăd implicarea a  peste 20 %   fata de valoarea minima a a grupului tinta </t>
  </si>
  <si>
    <t>punctajele sunt cumulative</t>
  </si>
  <si>
    <r>
      <t xml:space="preserve">Proiectul contribuie prin activitățile propuse la promovarea temelor orizontale din POCU 2014-2020, conform specificațiilor din Ghidului Solicitantului </t>
    </r>
    <r>
      <rPr>
        <b/>
        <i/>
        <sz val="10"/>
        <color rgb="FF002060"/>
        <rFont val="Calibri"/>
        <family val="2"/>
        <scheme val="minor"/>
      </rPr>
      <t>(egalitate de şanse/ nediscriminare/ egalitatea între femei și bărbați; utilizarea TIC și contribuția la dezvoltarea de competențe digitale</t>
    </r>
    <r>
      <rPr>
        <b/>
        <sz val="10"/>
        <color rgb="FF002060"/>
        <rFont val="Calibri"/>
        <family val="2"/>
        <scheme val="minor"/>
      </rPr>
      <t xml:space="preserve">) </t>
    </r>
  </si>
  <si>
    <r>
      <t xml:space="preserve">Sunt prezentate măsuri specifice prin care se asigură respectarea prevederilor legale în domeniul </t>
    </r>
    <r>
      <rPr>
        <i/>
        <sz val="10"/>
        <color rgb="FF002060"/>
        <rFont val="Calibri"/>
        <family val="2"/>
        <scheme val="minor"/>
      </rPr>
      <t>egalității de şanse/ nediscriminare/ egalitatea între femei și bărbați</t>
    </r>
  </si>
  <si>
    <r>
      <t xml:space="preserve">Sunt prezentate măsuri specifice prin care se asigură respectarea prevederilor legale în domeniul </t>
    </r>
    <r>
      <rPr>
        <i/>
        <sz val="10"/>
        <color rgb="FF002060"/>
        <rFont val="Calibri"/>
        <family val="2"/>
        <scheme val="minor"/>
      </rPr>
      <t>utilizării TIC și contribuției la dezvoltarea de competențe digitale</t>
    </r>
  </si>
  <si>
    <r>
      <t xml:space="preserve">În grupul țintă sunt incluse </t>
    </r>
    <r>
      <rPr>
        <i/>
        <sz val="10"/>
        <color rgb="FF002060"/>
        <rFont val="Calibri"/>
        <family val="2"/>
        <scheme val="minor"/>
      </rPr>
      <t>persoane cu dizabilitati/persoane cu diverse alte vulnerabilități</t>
    </r>
  </si>
  <si>
    <r>
      <t xml:space="preserve">În grupul țintă care beneficiază de </t>
    </r>
    <r>
      <rPr>
        <i/>
        <sz val="10"/>
        <color rgb="FF002060"/>
        <rFont val="Calibri"/>
        <family val="2"/>
        <scheme val="minor"/>
      </rPr>
      <t>măsuri de formare sunt vizate femei</t>
    </r>
    <r>
      <rPr>
        <sz val="10"/>
        <color rgb="FF002060"/>
        <rFont val="Calibri"/>
        <family val="2"/>
        <scheme val="minor"/>
      </rPr>
      <t xml:space="preserve"> în procent de minimum 35% din totalul persoanelor care beneficiază de măsuri de formare profesională continuă</t>
    </r>
  </si>
  <si>
    <r>
      <rPr>
        <b/>
        <sz val="10"/>
        <color rgb="FF002060"/>
        <rFont val="Calibri"/>
        <family val="2"/>
        <scheme val="minor"/>
      </rPr>
      <t>Proiectul detaliază modul în care sunt implicate în activitățile proiectului categorii specifice de persoane care fac parte din grupul țintă</t>
    </r>
    <r>
      <rPr>
        <sz val="10"/>
        <color rgb="FF002060"/>
        <rFont val="Calibri"/>
        <family val="2"/>
        <scheme val="minor"/>
      </rPr>
      <t xml:space="preserve"> 
</t>
    </r>
  </si>
  <si>
    <t>Nevoile sistemului de învățământ profesional din România  sunt  identificate în mod clar, concret și specific, fiind furnizate date concludente bazate pe statistici, studii și/sau analize proprii</t>
  </si>
  <si>
    <t xml:space="preserve"> Activitățile proiectului prevăd implicarea a  peste 10 %   fata de valoarea minima a a grupului tinta </t>
  </si>
  <si>
    <t xml:space="preserve">Activitățile proiectului prevăd implicarea a  peste 30 %   fata de valoarea minima a a grupului tinta </t>
  </si>
  <si>
    <t xml:space="preserve">Complexitatea şi natura resurselor puse la dispoziție prin proiect țin cont de dimensiunea si natura grupului țintă şi nevoile acestuia. Resursele din cadrul proiectului sunt în relaţie cu analiza de nevoi ale grupului țintă
</t>
  </si>
  <si>
    <t>Implicarea partenerilor în proiect aduce plus-valoare, maximizând rezultatele proiectului şi calitatea acestora</t>
  </si>
  <si>
    <t>C) pentru măsurile care vizează dezvoltarea unui mecanism de monitorizare a inserției socio-profesionale a absolvenților</t>
  </si>
  <si>
    <t>B) pentru măsurile  care vizeaza dezvoltarea/actualizarea calificărilor profesionale, standardelor de pregătire profesională (SPP), curriculumului şi  auxiliarelor curriculare</t>
  </si>
  <si>
    <t xml:space="preserve">A) pentru măsurile care vizează  dezvoltarea mecanismelor pentru anticiparea nevoilor de calificări şi competenţe solicitate pe piaţa muncii
</t>
  </si>
  <si>
    <t xml:space="preserve"> D) pentru masuri care vizeaza creșterea nivelului de performanta a educației si formarii profesionale din Romania prin dezvoltarea unui mecanism de asigurare a calității in învățarea la locul de munca, pentru ca pregătirea practică a elevilor in companii sa fie relevanta si sa se desfășoare in concordanta cu cerințele specifice ale standardelor de pregătire profesionala care fundamentează calificările din IPT
</t>
  </si>
  <si>
    <t>Proiectul prezintă detalii privind  implicarea și menținerea în activitățile proiectului a personalului din comisiile de specialitate ale MECȘ/ agenții, structuri subordonate sau aflate în coordonarea MECȘ/ MMFPSPV și alte organisme publice cu atribuții în domeniul formării profesionale</t>
  </si>
  <si>
    <t>Proiectul prezintă detalii privind  implicarea și menținerea în activitățile proiectului a personalului  și membrilor al/ ai organizațiilor sindicale, organizațiilor patronale și asociațiilor profesionale</t>
  </si>
  <si>
    <t xml:space="preserve">Proiectul prezintă detalii privind  implicarea și menținerea în activitățile proiectului a personalului din  Comitetele Sectoriale </t>
  </si>
  <si>
    <t>Proiectul prezintă beneficiile dezvoltarii mecanismelor de asigurare a calității</t>
  </si>
  <si>
    <t xml:space="preserve">Proiectul prezintă beneficiile dezvoltarii mecanismelor de monitorizare a inserției socio-profesionale
</t>
  </si>
  <si>
    <t xml:space="preserve">Proiectul prezintă beneficiile dezvoltarii mecanismelor de anticipare a nevoilor de pe piața muncii
</t>
  </si>
  <si>
    <t>Proiectul prezintă beneficiile imbunatatirii competentelor personalului din grupul tinta</t>
  </si>
  <si>
    <r>
      <t xml:space="preserve">Valorile cuprinse în bugetul proiectului sunt susținute concret de o justificare corectă privind numărul de unități (cantitatea, după caz)  </t>
    </r>
    <r>
      <rPr>
        <b/>
        <sz val="10"/>
        <color rgb="FF002060"/>
        <rFont val="Calibri"/>
        <family val="2"/>
        <scheme val="minor"/>
      </rPr>
      <t>pentru măsurile de crearea sietmului de asigurare a calitatii sistemului de formare profesionala</t>
    </r>
  </si>
  <si>
    <r>
      <t xml:space="preserve">Valorile cuprinse în bugetul proiectului sunt susținute concret de o justificare corectă privind numărul de unități (cantitatea, după caz)  </t>
    </r>
    <r>
      <rPr>
        <b/>
        <sz val="10"/>
        <color rgb="FF002060"/>
        <rFont val="Calibri"/>
        <family val="2"/>
        <scheme val="minor"/>
      </rPr>
      <t>pentru măsurile  adresate personalului din grupul tinta</t>
    </r>
  </si>
  <si>
    <r>
      <t xml:space="preserve">Proiectul prevede măsuri de sustenabilitate a instrumentelor dezvoltate prin proiect pentru o perioadă </t>
    </r>
    <r>
      <rPr>
        <b/>
        <sz val="10"/>
        <color rgb="FF002060"/>
        <rFont val="Calibri"/>
        <family val="2"/>
        <scheme val="minor"/>
      </rPr>
      <t xml:space="preserve">de cel puțin un an  </t>
    </r>
    <r>
      <rPr>
        <sz val="10"/>
        <color rgb="FF002060"/>
        <rFont val="Calibri"/>
        <family val="2"/>
        <scheme val="minor"/>
      </rPr>
      <t xml:space="preserve">de la finalizarea implementării proiectului </t>
    </r>
  </si>
  <si>
    <t xml:space="preserve">Proiectul descrie măsuri clare de asigurare a continuității utilizării programelor de dezvoltarea competentelor personalului din grupul tinta dezvoltate în proiect </t>
  </si>
  <si>
    <t>punctejele sunt cumulative</t>
  </si>
  <si>
    <t>Experienta operationala a solicitantului si a partenerilor</t>
  </si>
  <si>
    <t xml:space="preserve"> Solicitantul are experiență de până la 12 luni în domeniul de activitate vizat de aceasta </t>
  </si>
  <si>
    <t xml:space="preserve">Solicitantul are experiență între 12 luni - 24 luni în domeniul de activitate vizat de aceasta </t>
  </si>
  <si>
    <t xml:space="preserve">Solicitantul are experiență peste 24 luni în domeniul de activitate vizat de aceasta </t>
  </si>
  <si>
    <t>Fiecare partener implicat in implementarea proiectului are experienta de minimum 6 luni in cel putin unul dintre din domeniile de activitate, aferente activitatilor relevante pe care acesta le implementeaza in cadrul proiectului</t>
  </si>
  <si>
    <t xml:space="preserve">Fiecare partener implicat in implementarea proiectului are experienta de peste 6 luni in cel putin unul dintre din domeniile de activitate, aferente activitatilor relevante pe care acesta le implementeaza in cadrul proiectului </t>
  </si>
  <si>
    <t>A) Sustenabilitatea mecanismelor de asigurarea calitatii sistemului de formare profesionala</t>
  </si>
  <si>
    <t>Prin proiect se asigură respectarea cerințelor pentru implementarea unor măsuri sistemice de creare a cadrului strategic pentru creșterea calității și eficienței sistemelor de educație și formare profesională</t>
  </si>
  <si>
    <r>
      <t xml:space="preserve">Exista referințe clare la încadrarea proiectului în priorități sectoriale în domeniul   și se asigură implementarea coerentă a măsurilor incluse în </t>
    </r>
    <r>
      <rPr>
        <i/>
        <sz val="10"/>
        <color rgb="FF002060"/>
        <rFont val="Calibri"/>
        <family val="2"/>
        <scheme val="minor"/>
      </rPr>
      <t xml:space="preserve"> Strategia educației și formării profesionale, Strategia Națională de Învăţare pe Tot Parcursul Vieţii 2015-2020 </t>
    </r>
  </si>
  <si>
    <t xml:space="preserve">punctajele sunt disjunctive </t>
  </si>
  <si>
    <t>Masurile propuse in proiect sunt relevante pentru cresterea calitatii sistemului de educatie si formare profesionala</t>
  </si>
  <si>
    <t>B) Transferabilitatea rezultatelor dezvoltate în cadrul proiectului</t>
  </si>
  <si>
    <t>Proiectul descrie concret  modul în care este asigurată o  transferare a activităţilor/rezultatelor proiectului la nivel național</t>
  </si>
  <si>
    <t xml:space="preserve"> Este vizat un grup grup țintă format din personal care lucrează cu elevi din sistemul de FPI aparținând grupurilor vulnerabile, inclusiv elevi aparținând minorității roma, elevi cu nevoi speciale, elevi din comunitățile dezavantajate socioeconomic</t>
  </si>
  <si>
    <t xml:space="preserve">Categoriile de grup țintă care participa la activitati de  formare/schimb de bune practici  (Personalul din comisiile de specialitate ale MECȘ/ agenții, structuri subordonate sau aflate în coordonarea MECȘ/ MMFPSPV și alte organisme publice cu atribuții în domeniul formării profesionale; Personal și membri al/ ai organizațiilor sindicale, organizațiilor patronale și asociațiilor profesionale; Personal al Comitetelor Sectoriale și al membrilor acestora)sunt clar delimitate şi identificate din perspectiva nevoilor de formare </t>
  </si>
  <si>
    <t>Dimensionarea grupului țintă  (Personalul din comisiile de specialitate ale MECȘ/ agenții, structuri subordonate sau aflate în coordonarea MECȘ/ MMFPSPV și alte organisme publice cu atribuții în domeniul formării profesionale; Personal și membri al/ ai organizațiilor sindicale, organizațiilor patronale și asociațiilor profesionale; Personal al Comitetelor Sectoriale și al membrilor acestora); in functie de depasirea valorilor minime a grupului tinta se acorda intre 1 si 3 puncte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</si>
</sst>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3" tint="-0.249977111117893"/>
      <name val="Calibri"/>
      <family val="2"/>
      <scheme val="minor"/>
    </font>
    <font>
      <b/>
      <sz val="11"/>
      <color theme="3" tint="-0.249977111117893"/>
      <name val="Calibri"/>
      <family val="2"/>
      <scheme val="minor"/>
    </font>
    <font>
      <sz val="10"/>
      <color rgb="FF002060"/>
      <name val="Calibri"/>
      <family val="2"/>
      <scheme val="minor"/>
    </font>
    <font>
      <b/>
      <sz val="10"/>
      <color rgb="FF002060"/>
      <name val="Calibri"/>
      <family val="2"/>
      <scheme val="minor"/>
    </font>
    <font>
      <b/>
      <i/>
      <sz val="10"/>
      <color rgb="FF002060"/>
      <name val="Calibri"/>
      <family val="2"/>
      <scheme val="minor"/>
    </font>
    <font>
      <i/>
      <sz val="10"/>
      <color rgb="FF002060"/>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rgb="FF00B0F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xf numFmtId="0" fontId="1" fillId="0" borderId="0"/>
  </cellStyleXfs>
  <cellXfs count="101">
    <xf numFmtId="0" fontId="0" fillId="0" borderId="0" xfId="0"/>
    <xf numFmtId="0" fontId="5" fillId="0" borderId="0" xfId="1" applyNumberFormat="1" applyFont="1" applyFill="1" applyAlignment="1">
      <alignment horizontal="center" vertical="top" wrapText="1"/>
    </xf>
    <xf numFmtId="0" fontId="3" fillId="0" borderId="0" xfId="1" applyFont="1" applyFill="1" applyAlignment="1"/>
    <xf numFmtId="0" fontId="6" fillId="0" borderId="0" xfId="1" applyNumberFormat="1" applyFont="1" applyFill="1" applyAlignment="1">
      <alignment horizontal="left" vertical="top" wrapText="1"/>
    </xf>
    <xf numFmtId="0" fontId="6" fillId="0" borderId="0" xfId="1" applyNumberFormat="1" applyFont="1" applyFill="1" applyAlignment="1">
      <alignment horizontal="center" vertical="top" wrapText="1"/>
    </xf>
    <xf numFmtId="0" fontId="6" fillId="0" borderId="0" xfId="1" applyFont="1" applyFill="1" applyAlignment="1">
      <alignment horizontal="left" vertical="top" wrapText="1"/>
    </xf>
    <xf numFmtId="0" fontId="6" fillId="0" borderId="1" xfId="1" applyFont="1" applyFill="1" applyBorder="1" applyAlignment="1">
      <alignment horizontal="center" vertical="top" wrapText="1"/>
    </xf>
    <xf numFmtId="0" fontId="6" fillId="0" borderId="1" xfId="1" applyFont="1" applyFill="1" applyBorder="1" applyAlignment="1">
      <alignment horizontal="left" vertical="top" wrapText="1"/>
    </xf>
    <xf numFmtId="0" fontId="6" fillId="0" borderId="1" xfId="1" applyNumberFormat="1" applyFont="1" applyFill="1" applyBorder="1" applyAlignment="1">
      <alignment horizontal="left" vertical="top" wrapText="1"/>
    </xf>
    <xf numFmtId="0" fontId="5" fillId="0" borderId="2" xfId="1" applyNumberFormat="1" applyFont="1" applyFill="1" applyBorder="1" applyAlignment="1">
      <alignment horizontal="center" vertical="top" wrapText="1"/>
    </xf>
    <xf numFmtId="0" fontId="5" fillId="0" borderId="1" xfId="1" applyFont="1" applyFill="1" applyBorder="1" applyAlignment="1">
      <alignment horizontal="left" vertical="top" wrapText="1"/>
    </xf>
    <xf numFmtId="0" fontId="5" fillId="0" borderId="4" xfId="1" applyNumberFormat="1" applyFont="1" applyFill="1" applyBorder="1" applyAlignment="1">
      <alignment horizontal="center" vertical="top" wrapText="1"/>
    </xf>
    <xf numFmtId="0" fontId="5" fillId="0" borderId="3" xfId="1" applyNumberFormat="1" applyFont="1" applyFill="1" applyBorder="1" applyAlignment="1">
      <alignment horizontal="center" vertical="top" wrapText="1"/>
    </xf>
    <xf numFmtId="0" fontId="6" fillId="0" borderId="1" xfId="1" applyNumberFormat="1" applyFont="1" applyFill="1" applyBorder="1" applyAlignment="1">
      <alignment horizontal="center" vertical="top" wrapText="1"/>
    </xf>
    <xf numFmtId="0" fontId="5" fillId="0" borderId="1" xfId="1" applyNumberFormat="1" applyFont="1" applyFill="1" applyBorder="1" applyAlignment="1">
      <alignment horizontal="center" vertical="top" wrapText="1"/>
    </xf>
    <xf numFmtId="0" fontId="6" fillId="0" borderId="1" xfId="1" applyNumberFormat="1" applyFont="1" applyFill="1" applyBorder="1" applyAlignment="1">
      <alignment horizontal="center" vertical="top" wrapText="1"/>
    </xf>
    <xf numFmtId="0" fontId="5" fillId="0" borderId="6" xfId="1" applyFont="1" applyFill="1" applyBorder="1" applyAlignment="1">
      <alignment horizontal="left" vertical="top" wrapText="1"/>
    </xf>
    <xf numFmtId="0" fontId="5" fillId="0" borderId="7" xfId="1" applyFont="1" applyFill="1" applyBorder="1" applyAlignment="1">
      <alignment horizontal="left" vertical="top" wrapText="1"/>
    </xf>
    <xf numFmtId="0" fontId="5" fillId="0" borderId="1" xfId="1" applyNumberFormat="1" applyFont="1" applyFill="1" applyBorder="1" applyAlignment="1">
      <alignment horizontal="center" vertical="top" wrapText="1"/>
    </xf>
    <xf numFmtId="0" fontId="6" fillId="0" borderId="2" xfId="1" applyNumberFormat="1" applyFont="1" applyFill="1" applyBorder="1" applyAlignment="1">
      <alignment horizontal="center" vertical="top" wrapText="1"/>
    </xf>
    <xf numFmtId="0" fontId="5" fillId="0" borderId="1" xfId="2" applyFont="1" applyFill="1" applyBorder="1" applyAlignment="1">
      <alignment horizontal="left" vertical="top" wrapText="1"/>
    </xf>
    <xf numFmtId="0" fontId="6" fillId="0" borderId="3" xfId="1" applyNumberFormat="1"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6" xfId="1" applyFont="1" applyFill="1" applyBorder="1" applyAlignment="1">
      <alignment horizontal="center" vertical="top" wrapText="1"/>
    </xf>
    <xf numFmtId="0" fontId="5" fillId="0" borderId="7" xfId="1" applyFont="1" applyFill="1" applyBorder="1" applyAlignment="1">
      <alignment horizontal="center" vertical="top" wrapText="1"/>
    </xf>
    <xf numFmtId="16" fontId="6" fillId="0" borderId="2" xfId="0" applyNumberFormat="1" applyFont="1" applyFill="1" applyBorder="1" applyAlignment="1">
      <alignment horizontal="center" vertical="top" wrapText="1"/>
    </xf>
    <xf numFmtId="0" fontId="5" fillId="0" borderId="1" xfId="0" applyFont="1" applyFill="1" applyBorder="1" applyAlignment="1">
      <alignment horizontal="left" wrapText="1"/>
    </xf>
    <xf numFmtId="16" fontId="6" fillId="0" borderId="4" xfId="0" applyNumberFormat="1" applyFont="1" applyFill="1" applyBorder="1" applyAlignment="1">
      <alignment horizontal="center" vertical="top" wrapText="1"/>
    </xf>
    <xf numFmtId="16" fontId="6" fillId="0" borderId="3" xfId="0" applyNumberFormat="1" applyFont="1" applyFill="1" applyBorder="1" applyAlignment="1">
      <alignment horizontal="center" vertical="top" wrapText="1"/>
    </xf>
    <xf numFmtId="0" fontId="6" fillId="0" borderId="2" xfId="1" applyNumberFormat="1" applyFont="1" applyFill="1" applyBorder="1" applyAlignment="1">
      <alignment horizontal="center" vertical="top"/>
    </xf>
    <xf numFmtId="0" fontId="6" fillId="0" borderId="4" xfId="1" applyNumberFormat="1" applyFont="1" applyFill="1" applyBorder="1" applyAlignment="1">
      <alignment horizontal="center" vertical="top"/>
    </xf>
    <xf numFmtId="0" fontId="6" fillId="0" borderId="3" xfId="1" applyNumberFormat="1" applyFont="1" applyFill="1" applyBorder="1" applyAlignment="1">
      <alignment horizontal="center" vertical="top"/>
    </xf>
    <xf numFmtId="0" fontId="5" fillId="0" borderId="1" xfId="0" applyFont="1" applyFill="1" applyBorder="1" applyAlignment="1">
      <alignment horizontal="left"/>
    </xf>
    <xf numFmtId="0" fontId="5" fillId="0" borderId="6" xfId="0" applyFont="1" applyFill="1" applyBorder="1" applyAlignment="1"/>
    <xf numFmtId="0" fontId="5" fillId="0" borderId="7" xfId="0" applyFont="1" applyFill="1" applyBorder="1" applyAlignment="1"/>
    <xf numFmtId="0" fontId="5" fillId="0" borderId="1" xfId="0" applyFont="1" applyFill="1" applyBorder="1" applyAlignment="1">
      <alignment horizontal="center" wrapText="1"/>
    </xf>
    <xf numFmtId="0" fontId="5" fillId="0" borderId="6" xfId="1" applyFont="1" applyFill="1" applyBorder="1" applyAlignment="1">
      <alignment horizontal="left" vertical="center" wrapText="1"/>
    </xf>
    <xf numFmtId="0" fontId="5" fillId="0" borderId="7" xfId="1" applyFont="1" applyFill="1" applyBorder="1" applyAlignment="1">
      <alignment horizontal="left" vertical="center" wrapText="1"/>
    </xf>
    <xf numFmtId="0" fontId="5" fillId="0" borderId="6" xfId="1" applyFont="1" applyFill="1" applyBorder="1" applyAlignment="1">
      <alignment vertical="top"/>
    </xf>
    <xf numFmtId="0" fontId="5" fillId="0" borderId="7" xfId="1" applyFont="1" applyFill="1" applyBorder="1" applyAlignment="1">
      <alignment vertical="top"/>
    </xf>
    <xf numFmtId="0" fontId="5" fillId="0" borderId="6" xfId="0" applyFont="1" applyFill="1" applyBorder="1" applyAlignment="1">
      <alignment horizontal="left" wrapText="1"/>
    </xf>
    <xf numFmtId="0" fontId="5" fillId="0" borderId="7" xfId="0" applyFont="1" applyFill="1" applyBorder="1" applyAlignment="1">
      <alignment horizontal="left" wrapText="1"/>
    </xf>
    <xf numFmtId="0" fontId="3" fillId="0" borderId="0" xfId="1" applyNumberFormat="1" applyFont="1" applyFill="1" applyBorder="1" applyAlignment="1">
      <alignment horizontal="left" vertical="top" wrapText="1"/>
    </xf>
    <xf numFmtId="0" fontId="3" fillId="0" borderId="0" xfId="1" applyFont="1" applyFill="1" applyBorder="1" applyAlignment="1">
      <alignment horizontal="left" vertical="top" wrapText="1"/>
    </xf>
    <xf numFmtId="0" fontId="3" fillId="0" borderId="0" xfId="1" applyNumberFormat="1" applyFont="1" applyFill="1" applyAlignment="1">
      <alignment horizontal="left" vertical="top" wrapText="1"/>
    </xf>
    <xf numFmtId="0" fontId="3" fillId="0" borderId="0" xfId="1" applyFont="1" applyFill="1" applyAlignment="1">
      <alignment horizontal="left" vertical="top" wrapText="1"/>
    </xf>
    <xf numFmtId="0" fontId="6" fillId="0" borderId="0" xfId="1" applyFont="1" applyFill="1" applyAlignment="1">
      <alignment horizontal="center" vertical="top" wrapText="1"/>
    </xf>
    <xf numFmtId="0" fontId="6" fillId="0" borderId="8" xfId="1" applyNumberFormat="1" applyFont="1" applyFill="1" applyBorder="1" applyAlignment="1">
      <alignment horizontal="left" vertical="top" wrapText="1"/>
    </xf>
    <xf numFmtId="0" fontId="6" fillId="2" borderId="1" xfId="1" applyNumberFormat="1" applyFont="1" applyFill="1" applyBorder="1" applyAlignment="1">
      <alignment horizontal="left" vertical="top" wrapText="1"/>
    </xf>
    <xf numFmtId="0" fontId="6" fillId="2" borderId="1" xfId="1" applyFont="1" applyFill="1" applyBorder="1" applyAlignment="1">
      <alignment horizontal="left" vertical="top" wrapText="1"/>
    </xf>
    <xf numFmtId="0" fontId="6" fillId="2" borderId="1" xfId="1" applyNumberFormat="1" applyFont="1" applyFill="1" applyBorder="1" applyAlignment="1">
      <alignment horizontal="center" vertical="top" wrapText="1"/>
    </xf>
    <xf numFmtId="0" fontId="6" fillId="2" borderId="1" xfId="2" applyFont="1" applyFill="1" applyBorder="1" applyAlignment="1">
      <alignment horizontal="left" vertical="center" wrapText="1"/>
    </xf>
    <xf numFmtId="0" fontId="6" fillId="2" borderId="1" xfId="0" applyFont="1" applyFill="1" applyBorder="1" applyAlignment="1">
      <alignment horizontal="left" vertical="top" wrapText="1"/>
    </xf>
    <xf numFmtId="0" fontId="6" fillId="3" borderId="1" xfId="1" applyFont="1" applyFill="1" applyBorder="1" applyAlignment="1">
      <alignment horizontal="left" vertical="top" wrapText="1"/>
    </xf>
    <xf numFmtId="0" fontId="6" fillId="4" borderId="1" xfId="1" applyNumberFormat="1" applyFont="1" applyFill="1" applyBorder="1" applyAlignment="1">
      <alignment horizontal="left" vertical="top" wrapText="1"/>
    </xf>
    <xf numFmtId="0" fontId="6" fillId="4" borderId="1" xfId="1" applyFont="1" applyFill="1" applyBorder="1" applyAlignment="1">
      <alignment horizontal="left" vertical="top" wrapText="1"/>
    </xf>
    <xf numFmtId="0" fontId="6" fillId="4" borderId="1" xfId="1" applyNumberFormat="1" applyFont="1" applyFill="1" applyBorder="1" applyAlignment="1">
      <alignment horizontal="left" vertical="top" wrapText="1"/>
    </xf>
    <xf numFmtId="0" fontId="5" fillId="2" borderId="1" xfId="1" applyFont="1" applyFill="1" applyBorder="1" applyAlignment="1">
      <alignment horizontal="left" vertical="top" wrapText="1"/>
    </xf>
    <xf numFmtId="16" fontId="6" fillId="2" borderId="1" xfId="0" applyNumberFormat="1" applyFont="1" applyFill="1" applyBorder="1" applyAlignment="1">
      <alignment horizontal="left" vertical="top"/>
    </xf>
    <xf numFmtId="0" fontId="6" fillId="2" borderId="1" xfId="1" applyNumberFormat="1" applyFont="1" applyFill="1" applyBorder="1" applyAlignment="1">
      <alignment vertical="top" wrapText="1"/>
    </xf>
    <xf numFmtId="0" fontId="6" fillId="2" borderId="1" xfId="1" applyFont="1" applyFill="1" applyBorder="1" applyAlignment="1">
      <alignment vertical="top" wrapText="1"/>
    </xf>
    <xf numFmtId="0" fontId="6" fillId="5" borderId="1" xfId="1" applyNumberFormat="1" applyFont="1" applyFill="1" applyBorder="1" applyAlignment="1">
      <alignment vertical="top" wrapText="1"/>
    </xf>
    <xf numFmtId="0" fontId="6" fillId="5" borderId="1" xfId="1" applyFont="1" applyFill="1" applyBorder="1" applyAlignment="1">
      <alignment vertical="top" wrapText="1"/>
    </xf>
    <xf numFmtId="0" fontId="6" fillId="2" borderId="3" xfId="1" applyNumberFormat="1" applyFont="1" applyFill="1" applyBorder="1" applyAlignment="1">
      <alignment horizontal="center" vertical="top" wrapText="1"/>
    </xf>
    <xf numFmtId="0" fontId="6" fillId="2" borderId="6" xfId="1" applyFont="1" applyFill="1" applyBorder="1" applyAlignment="1">
      <alignment horizontal="left" wrapText="1"/>
    </xf>
    <xf numFmtId="0" fontId="6" fillId="2" borderId="7" xfId="1" applyFont="1" applyFill="1" applyBorder="1" applyAlignment="1">
      <alignment horizontal="left" wrapText="1"/>
    </xf>
    <xf numFmtId="0" fontId="6" fillId="5" borderId="1" xfId="1" applyNumberFormat="1" applyFont="1" applyFill="1" applyBorder="1" applyAlignment="1">
      <alignment horizontal="left" vertical="top" wrapText="1"/>
    </xf>
    <xf numFmtId="0" fontId="6" fillId="5" borderId="1" xfId="1" applyFont="1" applyFill="1" applyBorder="1" applyAlignment="1">
      <alignment horizontal="left" vertical="top" wrapText="1"/>
    </xf>
    <xf numFmtId="0" fontId="6" fillId="0" borderId="1" xfId="1" applyFont="1" applyFill="1" applyBorder="1" applyAlignment="1">
      <alignment horizontal="center" vertical="top" wrapText="1"/>
    </xf>
    <xf numFmtId="0" fontId="6" fillId="0" borderId="0" xfId="1" applyFont="1" applyFill="1" applyBorder="1" applyAlignment="1">
      <alignment vertical="top" wrapText="1"/>
    </xf>
    <xf numFmtId="0" fontId="6" fillId="0" borderId="5" xfId="1" applyFont="1" applyFill="1" applyBorder="1" applyAlignment="1">
      <alignment vertical="top" wrapText="1"/>
    </xf>
    <xf numFmtId="0" fontId="6" fillId="3" borderId="6" xfId="1" applyFont="1" applyFill="1" applyBorder="1" applyAlignment="1">
      <alignment horizontal="left" vertical="center" wrapText="1"/>
    </xf>
    <xf numFmtId="0" fontId="6" fillId="3" borderId="7" xfId="1" applyFont="1" applyFill="1" applyBorder="1" applyAlignment="1">
      <alignment horizontal="left" vertical="center" wrapText="1"/>
    </xf>
    <xf numFmtId="0" fontId="5" fillId="0" borderId="0" xfId="1" applyFont="1" applyFill="1" applyAlignment="1">
      <alignment vertical="center" wrapText="1"/>
    </xf>
    <xf numFmtId="0" fontId="5" fillId="0" borderId="1" xfId="1" applyFont="1" applyFill="1" applyBorder="1" applyAlignment="1">
      <alignment vertical="center" wrapText="1"/>
    </xf>
    <xf numFmtId="0" fontId="3" fillId="4" borderId="1" xfId="1" applyFont="1" applyFill="1" applyBorder="1" applyAlignment="1">
      <alignment vertical="center" wrapText="1"/>
    </xf>
    <xf numFmtId="0" fontId="6" fillId="2" borderId="1"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1" xfId="1" applyFont="1" applyFill="1" applyBorder="1" applyAlignment="1">
      <alignment vertical="center" wrapText="1"/>
    </xf>
    <xf numFmtId="0" fontId="6" fillId="4" borderId="1" xfId="1" applyFont="1" applyFill="1" applyBorder="1" applyAlignment="1">
      <alignment vertical="center" wrapText="1"/>
    </xf>
    <xf numFmtId="0" fontId="6" fillId="3" borderId="1" xfId="1" applyFont="1" applyFill="1" applyBorder="1" applyAlignment="1">
      <alignment vertical="center" wrapText="1"/>
    </xf>
    <xf numFmtId="0" fontId="6" fillId="5" borderId="1" xfId="1" applyFont="1" applyFill="1" applyBorder="1" applyAlignment="1">
      <alignment vertical="center" wrapText="1"/>
    </xf>
    <xf numFmtId="0" fontId="6" fillId="2" borderId="1" xfId="1"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5" borderId="1" xfId="1" applyFont="1" applyFill="1" applyBorder="1" applyAlignment="1">
      <alignment horizontal="left" vertical="center" wrapText="1"/>
    </xf>
    <xf numFmtId="0" fontId="3" fillId="0" borderId="0" xfId="1" applyFont="1" applyFill="1" applyAlignment="1">
      <alignment vertical="center" wrapText="1"/>
    </xf>
    <xf numFmtId="0" fontId="6" fillId="4" borderId="1" xfId="1" applyFont="1" applyFill="1" applyBorder="1" applyAlignment="1">
      <alignment horizontal="center" vertical="top" wrapText="1"/>
    </xf>
    <xf numFmtId="0" fontId="6" fillId="2" borderId="1" xfId="1" applyFont="1" applyFill="1" applyBorder="1" applyAlignment="1">
      <alignment horizontal="center" vertical="top" wrapText="1"/>
    </xf>
    <xf numFmtId="0" fontId="6" fillId="2" borderId="1" xfId="2" applyFont="1" applyFill="1" applyBorder="1" applyAlignment="1">
      <alignment horizontal="center" vertical="center" wrapText="1"/>
    </xf>
    <xf numFmtId="0" fontId="6" fillId="0" borderId="1" xfId="2" applyFont="1" applyFill="1" applyBorder="1" applyAlignment="1">
      <alignment horizontal="center" vertical="center" wrapText="1"/>
    </xf>
    <xf numFmtId="0" fontId="6" fillId="3" borderId="1" xfId="1" applyFont="1" applyFill="1" applyBorder="1" applyAlignment="1">
      <alignment horizontal="center" vertical="top" wrapText="1"/>
    </xf>
    <xf numFmtId="0" fontId="5" fillId="0" borderId="1" xfId="1" applyFont="1" applyFill="1" applyBorder="1" applyAlignment="1">
      <alignment horizontal="center" vertical="top" wrapText="1"/>
    </xf>
    <xf numFmtId="0" fontId="5" fillId="3" borderId="1" xfId="1" applyFont="1" applyFill="1" applyBorder="1" applyAlignment="1">
      <alignment horizontal="center" vertical="top" wrapText="1"/>
    </xf>
    <xf numFmtId="0" fontId="6" fillId="5" borderId="1" xfId="1" applyFont="1" applyFill="1" applyBorder="1" applyAlignment="1">
      <alignment horizontal="center" vertical="top" wrapText="1"/>
    </xf>
    <xf numFmtId="0" fontId="6" fillId="0" borderId="0" xfId="1" applyFont="1" applyFill="1" applyBorder="1" applyAlignment="1">
      <alignment vertical="top" wrapText="1"/>
    </xf>
    <xf numFmtId="0" fontId="4" fillId="0" borderId="0" xfId="1" applyFont="1" applyFill="1" applyBorder="1" applyAlignment="1">
      <alignment horizontal="center" vertical="top" wrapText="1"/>
    </xf>
    <xf numFmtId="0" fontId="4" fillId="0" borderId="0" xfId="1" applyFont="1" applyFill="1" applyAlignment="1">
      <alignment horizontal="center" vertical="top" wrapText="1"/>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6"/>
  <sheetViews>
    <sheetView showGridLines="0" tabSelected="1" topLeftCell="A13" zoomScaleNormal="100" workbookViewId="0">
      <selection activeCell="H87" sqref="H87"/>
    </sheetView>
  </sheetViews>
  <sheetFormatPr defaultColWidth="8.85546875" defaultRowHeight="15" x14ac:dyDescent="0.25"/>
  <cols>
    <col min="1" max="1" width="5.7109375" style="44" customWidth="1"/>
    <col min="2" max="2" width="3.42578125" style="44" customWidth="1"/>
    <col min="3" max="3" width="86" style="45" customWidth="1"/>
    <col min="4" max="4" width="12.140625" style="100" customWidth="1"/>
    <col min="5" max="5" width="22.85546875" style="89" customWidth="1"/>
    <col min="6" max="16384" width="8.85546875" style="2"/>
  </cols>
  <sheetData>
    <row r="1" spans="1:5" x14ac:dyDescent="0.25">
      <c r="A1" s="1"/>
      <c r="B1" s="1"/>
      <c r="C1" s="1"/>
      <c r="D1" s="46"/>
      <c r="E1" s="73"/>
    </row>
    <row r="2" spans="1:5" ht="15" customHeight="1" x14ac:dyDescent="0.25">
      <c r="A2" s="3" t="s">
        <v>73</v>
      </c>
      <c r="B2" s="3"/>
      <c r="C2" s="3"/>
      <c r="D2" s="46"/>
      <c r="E2" s="73"/>
    </row>
    <row r="3" spans="1:5" x14ac:dyDescent="0.25">
      <c r="A3" s="4"/>
      <c r="B3" s="4"/>
      <c r="C3" s="4"/>
      <c r="D3" s="46"/>
      <c r="E3" s="73"/>
    </row>
    <row r="4" spans="1:5" ht="15.75" customHeight="1" x14ac:dyDescent="0.25">
      <c r="A4" s="3" t="s">
        <v>13</v>
      </c>
      <c r="B4" s="5"/>
      <c r="C4" s="5"/>
      <c r="D4" s="46"/>
      <c r="E4" s="73"/>
    </row>
    <row r="5" spans="1:5" ht="15.75" customHeight="1" x14ac:dyDescent="0.25">
      <c r="A5" s="3" t="s">
        <v>60</v>
      </c>
      <c r="B5" s="5"/>
      <c r="C5" s="5"/>
      <c r="D5" s="46"/>
      <c r="E5" s="73"/>
    </row>
    <row r="6" spans="1:5" ht="21" customHeight="1" x14ac:dyDescent="0.25">
      <c r="A6" s="47" t="s">
        <v>79</v>
      </c>
      <c r="B6" s="47"/>
      <c r="C6" s="47"/>
      <c r="D6" s="47"/>
      <c r="E6" s="47"/>
    </row>
    <row r="7" spans="1:5" ht="25.5" x14ac:dyDescent="0.25">
      <c r="A7" s="6" t="s">
        <v>14</v>
      </c>
      <c r="B7" s="6"/>
      <c r="C7" s="6"/>
      <c r="D7" s="68" t="s">
        <v>43</v>
      </c>
      <c r="E7" s="74"/>
    </row>
    <row r="8" spans="1:5" ht="41.25" customHeight="1" x14ac:dyDescent="0.25">
      <c r="A8" s="54" t="s">
        <v>36</v>
      </c>
      <c r="B8" s="55"/>
      <c r="C8" s="55"/>
      <c r="D8" s="90">
        <f>D9+D13+D16+D20+D24+D27+D30+D33+D35</f>
        <v>30</v>
      </c>
      <c r="E8" s="75"/>
    </row>
    <row r="9" spans="1:5" x14ac:dyDescent="0.25">
      <c r="A9" s="48" t="s">
        <v>0</v>
      </c>
      <c r="B9" s="49" t="s">
        <v>27</v>
      </c>
      <c r="C9" s="49"/>
      <c r="D9" s="91">
        <v>4</v>
      </c>
      <c r="E9" s="76" t="s">
        <v>81</v>
      </c>
    </row>
    <row r="10" spans="1:5" ht="26.25" customHeight="1" x14ac:dyDescent="0.25">
      <c r="A10" s="9"/>
      <c r="B10" s="10" t="s">
        <v>74</v>
      </c>
      <c r="C10" s="10"/>
      <c r="D10" s="68">
        <v>1</v>
      </c>
      <c r="E10" s="77"/>
    </row>
    <row r="11" spans="1:5" ht="38.25" customHeight="1" x14ac:dyDescent="0.25">
      <c r="A11" s="11"/>
      <c r="B11" s="10" t="s">
        <v>117</v>
      </c>
      <c r="C11" s="10"/>
      <c r="D11" s="68">
        <v>2</v>
      </c>
      <c r="E11" s="77"/>
    </row>
    <row r="12" spans="1:5" ht="33" customHeight="1" x14ac:dyDescent="0.25">
      <c r="A12" s="12"/>
      <c r="B12" s="10" t="s">
        <v>72</v>
      </c>
      <c r="C12" s="10"/>
      <c r="D12" s="68">
        <v>1</v>
      </c>
      <c r="E12" s="78"/>
    </row>
    <row r="13" spans="1:5" ht="24.75" customHeight="1" x14ac:dyDescent="0.25">
      <c r="A13" s="50" t="s">
        <v>1</v>
      </c>
      <c r="B13" s="49" t="s">
        <v>119</v>
      </c>
      <c r="C13" s="49"/>
      <c r="D13" s="91">
        <v>6</v>
      </c>
      <c r="E13" s="76" t="s">
        <v>81</v>
      </c>
    </row>
    <row r="14" spans="1:5" ht="29.25" customHeight="1" x14ac:dyDescent="0.25">
      <c r="A14" s="14"/>
      <c r="B14" s="10" t="s">
        <v>116</v>
      </c>
      <c r="C14" s="10"/>
      <c r="D14" s="68">
        <v>3</v>
      </c>
      <c r="E14" s="79"/>
    </row>
    <row r="15" spans="1:5" ht="29.25" customHeight="1" x14ac:dyDescent="0.25">
      <c r="A15" s="14"/>
      <c r="B15" s="10" t="s">
        <v>88</v>
      </c>
      <c r="C15" s="10"/>
      <c r="D15" s="68">
        <v>3</v>
      </c>
      <c r="E15" s="80"/>
    </row>
    <row r="16" spans="1:5" x14ac:dyDescent="0.25">
      <c r="A16" s="48" t="s">
        <v>2</v>
      </c>
      <c r="B16" s="49" t="s">
        <v>15</v>
      </c>
      <c r="C16" s="49"/>
      <c r="D16" s="91">
        <f>SUM(D17:D19)</f>
        <v>6</v>
      </c>
      <c r="E16" s="76" t="s">
        <v>108</v>
      </c>
    </row>
    <row r="17" spans="1:5" ht="44.25" customHeight="1" x14ac:dyDescent="0.25">
      <c r="A17" s="15"/>
      <c r="B17" s="10" t="s">
        <v>42</v>
      </c>
      <c r="C17" s="10"/>
      <c r="D17" s="68">
        <v>2</v>
      </c>
      <c r="E17" s="79"/>
    </row>
    <row r="18" spans="1:5" ht="44.25" customHeight="1" x14ac:dyDescent="0.25">
      <c r="A18" s="15"/>
      <c r="B18" s="16" t="s">
        <v>122</v>
      </c>
      <c r="C18" s="17"/>
      <c r="D18" s="68">
        <v>2</v>
      </c>
      <c r="E18" s="81"/>
    </row>
    <row r="19" spans="1:5" ht="63" customHeight="1" x14ac:dyDescent="0.25">
      <c r="A19" s="15"/>
      <c r="B19" s="10" t="s">
        <v>123</v>
      </c>
      <c r="C19" s="10"/>
      <c r="D19" s="68">
        <v>2</v>
      </c>
      <c r="E19" s="80"/>
    </row>
    <row r="20" spans="1:5" ht="69" customHeight="1" x14ac:dyDescent="0.25">
      <c r="A20" s="50" t="s">
        <v>3</v>
      </c>
      <c r="B20" s="49" t="s">
        <v>124</v>
      </c>
      <c r="C20" s="49"/>
      <c r="D20" s="91">
        <v>3</v>
      </c>
      <c r="E20" s="76" t="s">
        <v>78</v>
      </c>
    </row>
    <row r="21" spans="1:5" ht="33" customHeight="1" x14ac:dyDescent="0.25">
      <c r="A21" s="18"/>
      <c r="B21" s="10" t="s">
        <v>89</v>
      </c>
      <c r="C21" s="10"/>
      <c r="D21" s="68">
        <v>1</v>
      </c>
      <c r="E21" s="82"/>
    </row>
    <row r="22" spans="1:5" ht="29.25" customHeight="1" x14ac:dyDescent="0.25">
      <c r="A22" s="18"/>
      <c r="B22" s="10" t="s">
        <v>80</v>
      </c>
      <c r="C22" s="10"/>
      <c r="D22" s="68">
        <v>2</v>
      </c>
      <c r="E22" s="82"/>
    </row>
    <row r="23" spans="1:5" ht="32.25" customHeight="1" x14ac:dyDescent="0.25">
      <c r="A23" s="18"/>
      <c r="B23" s="10" t="s">
        <v>90</v>
      </c>
      <c r="C23" s="10"/>
      <c r="D23" s="68">
        <v>3</v>
      </c>
      <c r="E23" s="82"/>
    </row>
    <row r="24" spans="1:5" ht="52.5" customHeight="1" x14ac:dyDescent="0.25">
      <c r="A24" s="50" t="s">
        <v>16</v>
      </c>
      <c r="B24" s="49" t="s">
        <v>49</v>
      </c>
      <c r="C24" s="49"/>
      <c r="D24" s="91">
        <v>3</v>
      </c>
      <c r="E24" s="76" t="s">
        <v>108</v>
      </c>
    </row>
    <row r="25" spans="1:5" ht="34.5" customHeight="1" x14ac:dyDescent="0.25">
      <c r="A25" s="14"/>
      <c r="B25" s="10" t="s">
        <v>75</v>
      </c>
      <c r="C25" s="10"/>
      <c r="D25" s="68">
        <v>2</v>
      </c>
      <c r="E25" s="82"/>
    </row>
    <row r="26" spans="1:5" ht="35.25" customHeight="1" x14ac:dyDescent="0.25">
      <c r="A26" s="14"/>
      <c r="B26" s="10" t="s">
        <v>91</v>
      </c>
      <c r="C26" s="10"/>
      <c r="D26" s="68">
        <v>1</v>
      </c>
      <c r="E26" s="82"/>
    </row>
    <row r="27" spans="1:5" ht="60.75" customHeight="1" x14ac:dyDescent="0.25">
      <c r="A27" s="50" t="s">
        <v>17</v>
      </c>
      <c r="B27" s="51" t="s">
        <v>82</v>
      </c>
      <c r="C27" s="51"/>
      <c r="D27" s="92">
        <v>2</v>
      </c>
      <c r="E27" s="76" t="s">
        <v>108</v>
      </c>
    </row>
    <row r="28" spans="1:5" ht="40.5" customHeight="1" x14ac:dyDescent="0.25">
      <c r="A28" s="19"/>
      <c r="B28" s="20" t="s">
        <v>83</v>
      </c>
      <c r="C28" s="20"/>
      <c r="D28" s="93">
        <v>1</v>
      </c>
      <c r="E28" s="82"/>
    </row>
    <row r="29" spans="1:5" ht="37.5" customHeight="1" x14ac:dyDescent="0.25">
      <c r="A29" s="21"/>
      <c r="B29" s="20" t="s">
        <v>84</v>
      </c>
      <c r="C29" s="20"/>
      <c r="D29" s="93">
        <v>1</v>
      </c>
      <c r="E29" s="82"/>
    </row>
    <row r="30" spans="1:5" ht="33" customHeight="1" x14ac:dyDescent="0.25">
      <c r="A30" s="50" t="s">
        <v>19</v>
      </c>
      <c r="B30" s="49" t="s">
        <v>18</v>
      </c>
      <c r="C30" s="49"/>
      <c r="D30" s="91">
        <f>SUM(D31:D32)</f>
        <v>2</v>
      </c>
      <c r="E30" s="76" t="s">
        <v>108</v>
      </c>
    </row>
    <row r="31" spans="1:5" ht="25.5" customHeight="1" x14ac:dyDescent="0.25">
      <c r="A31" s="15"/>
      <c r="B31" s="10" t="s">
        <v>85</v>
      </c>
      <c r="C31" s="10"/>
      <c r="D31" s="68">
        <v>1</v>
      </c>
      <c r="E31" s="82"/>
    </row>
    <row r="32" spans="1:5" ht="28.5" customHeight="1" x14ac:dyDescent="0.25">
      <c r="A32" s="15"/>
      <c r="B32" s="10" t="s">
        <v>86</v>
      </c>
      <c r="C32" s="10"/>
      <c r="D32" s="68">
        <v>1</v>
      </c>
      <c r="E32" s="82"/>
    </row>
    <row r="33" spans="1:5" ht="33.75" customHeight="1" x14ac:dyDescent="0.25">
      <c r="A33" s="50" t="s">
        <v>21</v>
      </c>
      <c r="B33" s="49" t="s">
        <v>20</v>
      </c>
      <c r="C33" s="49"/>
      <c r="D33" s="91">
        <v>2</v>
      </c>
      <c r="E33" s="76" t="s">
        <v>108</v>
      </c>
    </row>
    <row r="34" spans="1:5" ht="22.5" customHeight="1" x14ac:dyDescent="0.25">
      <c r="A34" s="13"/>
      <c r="B34" s="10" t="s">
        <v>71</v>
      </c>
      <c r="C34" s="10"/>
      <c r="D34" s="68">
        <v>2</v>
      </c>
      <c r="E34" s="82"/>
    </row>
    <row r="35" spans="1:5" ht="49.5" customHeight="1" x14ac:dyDescent="0.25">
      <c r="A35" s="48" t="s">
        <v>22</v>
      </c>
      <c r="B35" s="52" t="s">
        <v>50</v>
      </c>
      <c r="C35" s="52"/>
      <c r="D35" s="91">
        <v>2</v>
      </c>
      <c r="E35" s="76" t="s">
        <v>108</v>
      </c>
    </row>
    <row r="36" spans="1:5" ht="28.5" customHeight="1" x14ac:dyDescent="0.25">
      <c r="A36" s="19"/>
      <c r="B36" s="22" t="s">
        <v>70</v>
      </c>
      <c r="C36" s="22"/>
      <c r="D36" s="68">
        <v>1</v>
      </c>
      <c r="E36" s="82"/>
    </row>
    <row r="37" spans="1:5" ht="20.25" customHeight="1" x14ac:dyDescent="0.25">
      <c r="A37" s="21"/>
      <c r="B37" s="22" t="s">
        <v>92</v>
      </c>
      <c r="C37" s="22"/>
      <c r="D37" s="68">
        <v>1</v>
      </c>
      <c r="E37" s="82"/>
    </row>
    <row r="38" spans="1:5" ht="40.5" customHeight="1" x14ac:dyDescent="0.25">
      <c r="A38" s="56" t="s">
        <v>4</v>
      </c>
      <c r="B38" s="55" t="s">
        <v>37</v>
      </c>
      <c r="C38" s="55"/>
      <c r="D38" s="90">
        <f>D40+D43+D46+D49+D52+D56+D61+D65</f>
        <v>30</v>
      </c>
      <c r="E38" s="83"/>
    </row>
    <row r="39" spans="1:5" ht="40.5" customHeight="1" x14ac:dyDescent="0.25">
      <c r="A39" s="48" t="s">
        <v>5</v>
      </c>
      <c r="B39" s="49" t="s">
        <v>51</v>
      </c>
      <c r="C39" s="49"/>
      <c r="D39" s="91">
        <v>12</v>
      </c>
      <c r="E39" s="76" t="s">
        <v>108</v>
      </c>
    </row>
    <row r="40" spans="1:5" ht="36" customHeight="1" x14ac:dyDescent="0.25">
      <c r="A40" s="15"/>
      <c r="B40" s="53" t="s">
        <v>95</v>
      </c>
      <c r="C40" s="53"/>
      <c r="D40" s="94">
        <v>3</v>
      </c>
      <c r="E40" s="84" t="s">
        <v>108</v>
      </c>
    </row>
    <row r="41" spans="1:5" ht="27" customHeight="1" x14ac:dyDescent="0.25">
      <c r="A41" s="15"/>
      <c r="B41" s="10" t="s">
        <v>48</v>
      </c>
      <c r="C41" s="10"/>
      <c r="D41" s="68">
        <v>2</v>
      </c>
      <c r="E41" s="82"/>
    </row>
    <row r="42" spans="1:5" ht="49.5" customHeight="1" x14ac:dyDescent="0.25">
      <c r="A42" s="15"/>
      <c r="B42" s="10" t="s">
        <v>44</v>
      </c>
      <c r="C42" s="10"/>
      <c r="D42" s="68">
        <v>1</v>
      </c>
      <c r="E42" s="82"/>
    </row>
    <row r="43" spans="1:5" ht="36" customHeight="1" x14ac:dyDescent="0.25">
      <c r="A43" s="18"/>
      <c r="B43" s="53" t="s">
        <v>94</v>
      </c>
      <c r="C43" s="53"/>
      <c r="D43" s="94">
        <v>3</v>
      </c>
      <c r="E43" s="84" t="s">
        <v>108</v>
      </c>
    </row>
    <row r="44" spans="1:5" ht="15.75" customHeight="1" x14ac:dyDescent="0.25">
      <c r="A44" s="18"/>
      <c r="B44" s="10" t="s">
        <v>48</v>
      </c>
      <c r="C44" s="10"/>
      <c r="D44" s="95">
        <v>2</v>
      </c>
      <c r="E44" s="82"/>
    </row>
    <row r="45" spans="1:5" ht="34.5" customHeight="1" x14ac:dyDescent="0.25">
      <c r="A45" s="18"/>
      <c r="B45" s="10" t="s">
        <v>44</v>
      </c>
      <c r="C45" s="10"/>
      <c r="D45" s="95">
        <v>1</v>
      </c>
      <c r="E45" s="82"/>
    </row>
    <row r="46" spans="1:5" ht="33" customHeight="1" x14ac:dyDescent="0.25">
      <c r="A46" s="18"/>
      <c r="B46" s="53" t="s">
        <v>93</v>
      </c>
      <c r="C46" s="53"/>
      <c r="D46" s="94">
        <v>3</v>
      </c>
      <c r="E46" s="84" t="s">
        <v>108</v>
      </c>
    </row>
    <row r="47" spans="1:5" ht="21.75" customHeight="1" x14ac:dyDescent="0.25">
      <c r="A47" s="18"/>
      <c r="B47" s="10" t="s">
        <v>48</v>
      </c>
      <c r="C47" s="10"/>
      <c r="D47" s="95">
        <v>2</v>
      </c>
      <c r="E47" s="82"/>
    </row>
    <row r="48" spans="1:5" ht="39" customHeight="1" x14ac:dyDescent="0.25">
      <c r="A48" s="18"/>
      <c r="B48" s="23" t="s">
        <v>52</v>
      </c>
      <c r="C48" s="24"/>
      <c r="D48" s="95">
        <v>1</v>
      </c>
      <c r="E48" s="82"/>
    </row>
    <row r="49" spans="1:5" ht="57.75" customHeight="1" x14ac:dyDescent="0.25">
      <c r="A49" s="18"/>
      <c r="B49" s="71" t="s">
        <v>96</v>
      </c>
      <c r="C49" s="72"/>
      <c r="D49" s="96">
        <v>3</v>
      </c>
      <c r="E49" s="84" t="s">
        <v>108</v>
      </c>
    </row>
    <row r="50" spans="1:5" ht="19.5" customHeight="1" x14ac:dyDescent="0.25">
      <c r="A50" s="18"/>
      <c r="B50" s="10" t="s">
        <v>48</v>
      </c>
      <c r="C50" s="10"/>
      <c r="D50" s="95">
        <v>2</v>
      </c>
      <c r="E50" s="82"/>
    </row>
    <row r="51" spans="1:5" ht="53.25" customHeight="1" x14ac:dyDescent="0.25">
      <c r="A51" s="18"/>
      <c r="B51" s="16" t="s">
        <v>52</v>
      </c>
      <c r="C51" s="17"/>
      <c r="D51" s="95">
        <v>1</v>
      </c>
      <c r="E51" s="82"/>
    </row>
    <row r="52" spans="1:5" ht="32.25" customHeight="1" x14ac:dyDescent="0.25">
      <c r="A52" s="48" t="s">
        <v>23</v>
      </c>
      <c r="B52" s="57" t="s">
        <v>87</v>
      </c>
      <c r="C52" s="57"/>
      <c r="D52" s="91">
        <v>3</v>
      </c>
      <c r="E52" s="76" t="s">
        <v>108</v>
      </c>
    </row>
    <row r="53" spans="1:5" ht="45.75" customHeight="1" x14ac:dyDescent="0.25">
      <c r="A53" s="18"/>
      <c r="B53" s="10" t="s">
        <v>97</v>
      </c>
      <c r="C53" s="10"/>
      <c r="D53" s="68">
        <v>1</v>
      </c>
      <c r="E53" s="82"/>
    </row>
    <row r="54" spans="1:5" ht="30.75" customHeight="1" x14ac:dyDescent="0.25">
      <c r="A54" s="18"/>
      <c r="B54" s="10" t="s">
        <v>98</v>
      </c>
      <c r="C54" s="10"/>
      <c r="D54" s="68">
        <v>1</v>
      </c>
      <c r="E54" s="82"/>
    </row>
    <row r="55" spans="1:5" ht="25.5" customHeight="1" x14ac:dyDescent="0.25">
      <c r="A55" s="18"/>
      <c r="B55" s="10" t="s">
        <v>99</v>
      </c>
      <c r="C55" s="10"/>
      <c r="D55" s="68">
        <v>1</v>
      </c>
      <c r="E55" s="82"/>
    </row>
    <row r="56" spans="1:5" ht="21.75" customHeight="1" x14ac:dyDescent="0.25">
      <c r="A56" s="48" t="s">
        <v>45</v>
      </c>
      <c r="B56" s="49" t="s">
        <v>24</v>
      </c>
      <c r="C56" s="49"/>
      <c r="D56" s="91">
        <v>8</v>
      </c>
      <c r="E56" s="76" t="s">
        <v>108</v>
      </c>
    </row>
    <row r="57" spans="1:5" ht="19.5" customHeight="1" x14ac:dyDescent="0.25">
      <c r="A57" s="18"/>
      <c r="B57" s="10" t="s">
        <v>102</v>
      </c>
      <c r="C57" s="10"/>
      <c r="D57" s="68">
        <v>2</v>
      </c>
      <c r="E57" s="82"/>
    </row>
    <row r="58" spans="1:5" ht="21" customHeight="1" x14ac:dyDescent="0.25">
      <c r="A58" s="18"/>
      <c r="B58" s="10" t="s">
        <v>101</v>
      </c>
      <c r="C58" s="10"/>
      <c r="D58" s="68">
        <v>2</v>
      </c>
      <c r="E58" s="82"/>
    </row>
    <row r="59" spans="1:5" ht="21" customHeight="1" x14ac:dyDescent="0.25">
      <c r="A59" s="18"/>
      <c r="B59" s="16" t="s">
        <v>100</v>
      </c>
      <c r="C59" s="17"/>
      <c r="D59" s="68">
        <v>2</v>
      </c>
      <c r="E59" s="82"/>
    </row>
    <row r="60" spans="1:5" ht="21" customHeight="1" x14ac:dyDescent="0.25">
      <c r="A60" s="18"/>
      <c r="B60" s="10" t="s">
        <v>103</v>
      </c>
      <c r="C60" s="10"/>
      <c r="D60" s="68">
        <v>2</v>
      </c>
      <c r="E60" s="82"/>
    </row>
    <row r="61" spans="1:5" ht="24" customHeight="1" x14ac:dyDescent="0.25">
      <c r="A61" s="58" t="s">
        <v>6</v>
      </c>
      <c r="B61" s="49" t="s">
        <v>30</v>
      </c>
      <c r="C61" s="49"/>
      <c r="D61" s="91">
        <v>5</v>
      </c>
      <c r="E61" s="76" t="s">
        <v>108</v>
      </c>
    </row>
    <row r="62" spans="1:5" ht="16.5" customHeight="1" x14ac:dyDescent="0.25">
      <c r="A62" s="25"/>
      <c r="B62" s="26" t="s">
        <v>69</v>
      </c>
      <c r="C62" s="26"/>
      <c r="D62" s="68">
        <v>2</v>
      </c>
      <c r="E62" s="82"/>
    </row>
    <row r="63" spans="1:5" ht="30.75" customHeight="1" x14ac:dyDescent="0.25">
      <c r="A63" s="27"/>
      <c r="B63" s="26" t="s">
        <v>68</v>
      </c>
      <c r="C63" s="26"/>
      <c r="D63" s="68">
        <v>2</v>
      </c>
      <c r="E63" s="82"/>
    </row>
    <row r="64" spans="1:5" ht="30.75" customHeight="1" x14ac:dyDescent="0.25">
      <c r="A64" s="28"/>
      <c r="B64" s="26" t="s">
        <v>67</v>
      </c>
      <c r="C64" s="26"/>
      <c r="D64" s="68">
        <v>1</v>
      </c>
      <c r="E64" s="82"/>
    </row>
    <row r="65" spans="1:5" ht="31.5" customHeight="1" x14ac:dyDescent="0.25">
      <c r="A65" s="48" t="s">
        <v>7</v>
      </c>
      <c r="B65" s="49" t="s">
        <v>41</v>
      </c>
      <c r="C65" s="49"/>
      <c r="D65" s="91">
        <v>2</v>
      </c>
      <c r="E65" s="76" t="s">
        <v>108</v>
      </c>
    </row>
    <row r="66" spans="1:5" ht="31.5" customHeight="1" x14ac:dyDescent="0.25">
      <c r="A66" s="19"/>
      <c r="B66" s="10" t="s">
        <v>28</v>
      </c>
      <c r="C66" s="10"/>
      <c r="D66" s="68">
        <v>1</v>
      </c>
      <c r="E66" s="82"/>
    </row>
    <row r="67" spans="1:5" ht="33" customHeight="1" x14ac:dyDescent="0.25">
      <c r="A67" s="21"/>
      <c r="B67" s="10" t="s">
        <v>66</v>
      </c>
      <c r="C67" s="10"/>
      <c r="D67" s="68">
        <v>1</v>
      </c>
      <c r="E67" s="82"/>
    </row>
    <row r="68" spans="1:5" ht="45.75" customHeight="1" x14ac:dyDescent="0.25">
      <c r="A68" s="61" t="s">
        <v>8</v>
      </c>
      <c r="B68" s="62" t="s">
        <v>38</v>
      </c>
      <c r="C68" s="62"/>
      <c r="D68" s="97">
        <f>D69+D72+D75+D80+D83+D86</f>
        <v>30</v>
      </c>
      <c r="E68" s="85" t="s">
        <v>108</v>
      </c>
    </row>
    <row r="69" spans="1:5" ht="16.5" customHeight="1" x14ac:dyDescent="0.25">
      <c r="A69" s="48" t="s">
        <v>9</v>
      </c>
      <c r="B69" s="49" t="s">
        <v>26</v>
      </c>
      <c r="C69" s="49"/>
      <c r="D69" s="91">
        <v>5</v>
      </c>
      <c r="E69" s="76" t="s">
        <v>108</v>
      </c>
    </row>
    <row r="70" spans="1:5" ht="46.5" customHeight="1" x14ac:dyDescent="0.25">
      <c r="A70" s="9"/>
      <c r="B70" s="10" t="s">
        <v>104</v>
      </c>
      <c r="C70" s="10"/>
      <c r="D70" s="68">
        <v>3</v>
      </c>
      <c r="E70" s="82"/>
    </row>
    <row r="71" spans="1:5" ht="36" customHeight="1" x14ac:dyDescent="0.25">
      <c r="A71" s="11"/>
      <c r="B71" s="10" t="s">
        <v>105</v>
      </c>
      <c r="C71" s="10"/>
      <c r="D71" s="68">
        <v>2</v>
      </c>
      <c r="E71" s="82"/>
    </row>
    <row r="72" spans="1:5" ht="22.5" customHeight="1" x14ac:dyDescent="0.25">
      <c r="A72" s="59" t="s">
        <v>10</v>
      </c>
      <c r="B72" s="49" t="s">
        <v>53</v>
      </c>
      <c r="C72" s="49"/>
      <c r="D72" s="91">
        <v>4</v>
      </c>
      <c r="E72" s="76" t="s">
        <v>108</v>
      </c>
    </row>
    <row r="73" spans="1:5" ht="20.25" customHeight="1" x14ac:dyDescent="0.25">
      <c r="A73" s="9"/>
      <c r="B73" s="26" t="s">
        <v>65</v>
      </c>
      <c r="C73" s="26"/>
      <c r="D73" s="68">
        <v>2</v>
      </c>
      <c r="E73" s="82"/>
    </row>
    <row r="74" spans="1:5" ht="31.5" customHeight="1" x14ac:dyDescent="0.25">
      <c r="A74" s="12"/>
      <c r="B74" s="26" t="s">
        <v>54</v>
      </c>
      <c r="C74" s="26"/>
      <c r="D74" s="68">
        <v>2</v>
      </c>
      <c r="E74" s="82"/>
    </row>
    <row r="75" spans="1:5" ht="30.75" customHeight="1" x14ac:dyDescent="0.25">
      <c r="A75" s="59" t="s">
        <v>25</v>
      </c>
      <c r="B75" s="60" t="s">
        <v>29</v>
      </c>
      <c r="C75" s="60"/>
      <c r="D75" s="91">
        <f>SUM(D76:D79)</f>
        <v>8</v>
      </c>
      <c r="E75" s="76" t="s">
        <v>108</v>
      </c>
    </row>
    <row r="76" spans="1:5" x14ac:dyDescent="0.25">
      <c r="A76" s="29"/>
      <c r="B76" s="10" t="s">
        <v>59</v>
      </c>
      <c r="C76" s="10"/>
      <c r="D76" s="68">
        <v>2</v>
      </c>
      <c r="E76" s="82"/>
    </row>
    <row r="77" spans="1:5" ht="46.5" customHeight="1" x14ac:dyDescent="0.25">
      <c r="A77" s="30"/>
      <c r="B77" s="26" t="s">
        <v>64</v>
      </c>
      <c r="C77" s="26"/>
      <c r="D77" s="68">
        <v>2</v>
      </c>
      <c r="E77" s="82"/>
    </row>
    <row r="78" spans="1:5" ht="30.75" customHeight="1" x14ac:dyDescent="0.25">
      <c r="A78" s="30"/>
      <c r="B78" s="26" t="s">
        <v>63</v>
      </c>
      <c r="C78" s="26"/>
      <c r="D78" s="68">
        <v>2</v>
      </c>
      <c r="E78" s="82"/>
    </row>
    <row r="79" spans="1:5" x14ac:dyDescent="0.25">
      <c r="A79" s="31"/>
      <c r="B79" s="26" t="s">
        <v>62</v>
      </c>
      <c r="C79" s="26"/>
      <c r="D79" s="68">
        <v>2</v>
      </c>
      <c r="E79" s="82"/>
    </row>
    <row r="80" spans="1:5" ht="34.5" customHeight="1" x14ac:dyDescent="0.25">
      <c r="A80" s="48" t="s">
        <v>55</v>
      </c>
      <c r="B80" s="49" t="s">
        <v>31</v>
      </c>
      <c r="C80" s="49"/>
      <c r="D80" s="91">
        <f>SUM(D81:D82)</f>
        <v>6</v>
      </c>
      <c r="E80" s="76" t="s">
        <v>108</v>
      </c>
    </row>
    <row r="81" spans="1:5" ht="33.75" customHeight="1" x14ac:dyDescent="0.25">
      <c r="A81" s="18"/>
      <c r="B81" s="22" t="s">
        <v>61</v>
      </c>
      <c r="C81" s="22"/>
      <c r="D81" s="68">
        <v>2</v>
      </c>
      <c r="E81" s="82"/>
    </row>
    <row r="82" spans="1:5" ht="33.75" customHeight="1" x14ac:dyDescent="0.25">
      <c r="A82" s="18"/>
      <c r="B82" s="22" t="s">
        <v>76</v>
      </c>
      <c r="C82" s="22"/>
      <c r="D82" s="68">
        <v>4</v>
      </c>
      <c r="E82" s="82"/>
    </row>
    <row r="83" spans="1:5" ht="25.5" customHeight="1" x14ac:dyDescent="0.25">
      <c r="A83" s="50" t="s">
        <v>58</v>
      </c>
      <c r="B83" s="52" t="s">
        <v>56</v>
      </c>
      <c r="C83" s="52"/>
      <c r="D83" s="91">
        <v>4</v>
      </c>
      <c r="E83" s="76" t="s">
        <v>108</v>
      </c>
    </row>
    <row r="84" spans="1:5" ht="21" customHeight="1" x14ac:dyDescent="0.25">
      <c r="A84" s="9"/>
      <c r="B84" s="32" t="s">
        <v>77</v>
      </c>
      <c r="C84" s="32"/>
      <c r="D84" s="68">
        <v>2</v>
      </c>
      <c r="E84" s="82"/>
    </row>
    <row r="85" spans="1:5" ht="34.5" customHeight="1" x14ac:dyDescent="0.25">
      <c r="A85" s="11"/>
      <c r="B85" s="33" t="s">
        <v>57</v>
      </c>
      <c r="C85" s="34"/>
      <c r="D85" s="35">
        <v>2</v>
      </c>
      <c r="E85" s="82"/>
    </row>
    <row r="86" spans="1:5" ht="17.25" customHeight="1" x14ac:dyDescent="0.25">
      <c r="A86" s="63">
        <v>3.6</v>
      </c>
      <c r="B86" s="64" t="s">
        <v>109</v>
      </c>
      <c r="C86" s="65"/>
      <c r="D86" s="91">
        <v>3</v>
      </c>
      <c r="E86" s="86" t="s">
        <v>108</v>
      </c>
    </row>
    <row r="87" spans="1:5" ht="33.75" customHeight="1" x14ac:dyDescent="0.25">
      <c r="A87" s="9"/>
      <c r="B87" s="36" t="s">
        <v>110</v>
      </c>
      <c r="C87" s="37"/>
      <c r="D87" s="68">
        <v>0</v>
      </c>
      <c r="E87" s="87" t="s">
        <v>118</v>
      </c>
    </row>
    <row r="88" spans="1:5" ht="24" customHeight="1" x14ac:dyDescent="0.25">
      <c r="A88" s="11"/>
      <c r="B88" s="36" t="s">
        <v>111</v>
      </c>
      <c r="C88" s="37"/>
      <c r="D88" s="68">
        <v>1</v>
      </c>
      <c r="E88" s="82"/>
    </row>
    <row r="89" spans="1:5" ht="16.5" customHeight="1" x14ac:dyDescent="0.25">
      <c r="A89" s="11"/>
      <c r="B89" s="38" t="s">
        <v>112</v>
      </c>
      <c r="C89" s="39"/>
      <c r="D89" s="68">
        <v>2</v>
      </c>
      <c r="E89" s="82"/>
    </row>
    <row r="90" spans="1:5" ht="33.75" customHeight="1" x14ac:dyDescent="0.25">
      <c r="A90" s="11"/>
      <c r="B90" s="40" t="s">
        <v>113</v>
      </c>
      <c r="C90" s="41"/>
      <c r="D90" s="68">
        <v>0</v>
      </c>
      <c r="E90" s="87" t="s">
        <v>118</v>
      </c>
    </row>
    <row r="91" spans="1:5" ht="29.25" customHeight="1" x14ac:dyDescent="0.25">
      <c r="A91" s="12"/>
      <c r="B91" s="26" t="s">
        <v>114</v>
      </c>
      <c r="C91" s="26"/>
      <c r="D91" s="68">
        <v>1</v>
      </c>
      <c r="E91" s="82"/>
    </row>
    <row r="92" spans="1:5" ht="40.5" customHeight="1" x14ac:dyDescent="0.25">
      <c r="A92" s="66">
        <v>4</v>
      </c>
      <c r="B92" s="67" t="s">
        <v>39</v>
      </c>
      <c r="C92" s="67"/>
      <c r="D92" s="97">
        <v>10</v>
      </c>
      <c r="E92" s="88" t="s">
        <v>108</v>
      </c>
    </row>
    <row r="93" spans="1:5" ht="26.25" customHeight="1" x14ac:dyDescent="0.25">
      <c r="A93" s="48" t="s">
        <v>11</v>
      </c>
      <c r="B93" s="49" t="s">
        <v>32</v>
      </c>
      <c r="C93" s="49"/>
      <c r="D93" s="91">
        <f>D94+D97+D99</f>
        <v>10</v>
      </c>
      <c r="E93" s="76"/>
    </row>
    <row r="94" spans="1:5" ht="30" customHeight="1" x14ac:dyDescent="0.25">
      <c r="A94" s="8"/>
      <c r="B94" s="7" t="s">
        <v>115</v>
      </c>
      <c r="C94" s="7"/>
      <c r="D94" s="68">
        <v>4</v>
      </c>
      <c r="E94" s="82" t="s">
        <v>108</v>
      </c>
    </row>
    <row r="95" spans="1:5" ht="47.25" customHeight="1" x14ac:dyDescent="0.25">
      <c r="A95" s="9"/>
      <c r="B95" s="10" t="s">
        <v>106</v>
      </c>
      <c r="C95" s="10"/>
      <c r="D95" s="68">
        <v>2</v>
      </c>
      <c r="E95" s="82"/>
    </row>
    <row r="96" spans="1:5" ht="47.25" customHeight="1" x14ac:dyDescent="0.25">
      <c r="A96" s="12"/>
      <c r="B96" s="10" t="s">
        <v>107</v>
      </c>
      <c r="C96" s="10"/>
      <c r="D96" s="68">
        <v>2</v>
      </c>
      <c r="E96" s="82"/>
    </row>
    <row r="97" spans="1:5" ht="27.75" customHeight="1" x14ac:dyDescent="0.25">
      <c r="A97" s="14"/>
      <c r="B97" s="7" t="s">
        <v>120</v>
      </c>
      <c r="C97" s="7"/>
      <c r="D97" s="68">
        <v>2</v>
      </c>
      <c r="E97" s="82"/>
    </row>
    <row r="98" spans="1:5" ht="44.25" customHeight="1" x14ac:dyDescent="0.25">
      <c r="A98" s="14"/>
      <c r="B98" s="10" t="s">
        <v>121</v>
      </c>
      <c r="C98" s="10"/>
      <c r="D98" s="68">
        <v>2</v>
      </c>
      <c r="E98" s="74"/>
    </row>
    <row r="99" spans="1:5" ht="23.25" customHeight="1" x14ac:dyDescent="0.25">
      <c r="A99" s="13"/>
      <c r="B99" s="7" t="s">
        <v>46</v>
      </c>
      <c r="C99" s="7"/>
      <c r="D99" s="68">
        <v>4</v>
      </c>
      <c r="E99" s="74"/>
    </row>
    <row r="100" spans="1:5" ht="47.25" customHeight="1" x14ac:dyDescent="0.25">
      <c r="A100" s="13"/>
      <c r="B100" s="10" t="s">
        <v>47</v>
      </c>
      <c r="C100" s="10"/>
      <c r="D100" s="68">
        <v>4</v>
      </c>
      <c r="E100" s="74"/>
    </row>
    <row r="101" spans="1:5" x14ac:dyDescent="0.25">
      <c r="A101" s="69" t="s">
        <v>40</v>
      </c>
      <c r="B101" s="69"/>
      <c r="C101" s="69"/>
      <c r="D101" s="98"/>
      <c r="E101" s="73"/>
    </row>
    <row r="102" spans="1:5" x14ac:dyDescent="0.25">
      <c r="A102" s="70" t="s">
        <v>12</v>
      </c>
      <c r="B102" s="69"/>
      <c r="C102" s="69"/>
      <c r="D102" s="69"/>
      <c r="E102" s="69"/>
    </row>
    <row r="103" spans="1:5" x14ac:dyDescent="0.25">
      <c r="A103" s="70" t="s">
        <v>33</v>
      </c>
      <c r="B103" s="69"/>
      <c r="C103" s="69"/>
      <c r="D103" s="69"/>
      <c r="E103" s="69"/>
    </row>
    <row r="104" spans="1:5" x14ac:dyDescent="0.25">
      <c r="A104" s="70" t="s">
        <v>34</v>
      </c>
      <c r="B104" s="69"/>
      <c r="C104" s="69"/>
      <c r="D104" s="69"/>
      <c r="E104" s="69"/>
    </row>
    <row r="105" spans="1:5" x14ac:dyDescent="0.25">
      <c r="A105" s="70" t="s">
        <v>35</v>
      </c>
      <c r="B105" s="69"/>
      <c r="C105" s="69"/>
      <c r="D105" s="69"/>
      <c r="E105" s="69"/>
    </row>
    <row r="106" spans="1:5" x14ac:dyDescent="0.25">
      <c r="A106" s="42"/>
      <c r="B106" s="42"/>
      <c r="C106" s="43"/>
      <c r="D106" s="99"/>
    </row>
  </sheetData>
  <mergeCells count="124">
    <mergeCell ref="E14:E15"/>
    <mergeCell ref="E17:E19"/>
    <mergeCell ref="A6:E6"/>
    <mergeCell ref="A102:E102"/>
    <mergeCell ref="A103:E103"/>
    <mergeCell ref="A104:E104"/>
    <mergeCell ref="A105:E105"/>
    <mergeCell ref="B100:C100"/>
    <mergeCell ref="A81:A82"/>
    <mergeCell ref="B64:C64"/>
    <mergeCell ref="B73:C73"/>
    <mergeCell ref="A95:A96"/>
    <mergeCell ref="A84:A85"/>
    <mergeCell ref="B18:C18"/>
    <mergeCell ref="B48:C48"/>
    <mergeCell ref="B50:C50"/>
    <mergeCell ref="B49:C49"/>
    <mergeCell ref="B59:C59"/>
    <mergeCell ref="B24:C24"/>
    <mergeCell ref="B25:C25"/>
    <mergeCell ref="B69:C69"/>
    <mergeCell ref="B82:C82"/>
    <mergeCell ref="B77:C77"/>
    <mergeCell ref="B68:C68"/>
    <mergeCell ref="B60:C60"/>
    <mergeCell ref="B56:C56"/>
    <mergeCell ref="B52:C52"/>
    <mergeCell ref="B53:C53"/>
    <mergeCell ref="B55:C55"/>
    <mergeCell ref="B31:C31"/>
    <mergeCell ref="A101:C101"/>
    <mergeCell ref="B78:C78"/>
    <mergeCell ref="B79:C79"/>
    <mergeCell ref="B76:C76"/>
    <mergeCell ref="B62:C62"/>
    <mergeCell ref="B63:C63"/>
    <mergeCell ref="B97:C97"/>
    <mergeCell ref="B98:C98"/>
    <mergeCell ref="B80:C80"/>
    <mergeCell ref="B81:C81"/>
    <mergeCell ref="B99:C99"/>
    <mergeCell ref="B92:C92"/>
    <mergeCell ref="B96:C96"/>
    <mergeCell ref="B83:C83"/>
    <mergeCell ref="B84:C84"/>
    <mergeCell ref="B95:C95"/>
    <mergeCell ref="B65:C65"/>
    <mergeCell ref="B66:C66"/>
    <mergeCell ref="B67:C67"/>
    <mergeCell ref="B72:C72"/>
    <mergeCell ref="B9:C9"/>
    <mergeCell ref="A7:C7"/>
    <mergeCell ref="B33:C33"/>
    <mergeCell ref="B32:C32"/>
    <mergeCell ref="B34:C34"/>
    <mergeCell ref="B17:C17"/>
    <mergeCell ref="B16:C16"/>
    <mergeCell ref="B40:C40"/>
    <mergeCell ref="B27:C27"/>
    <mergeCell ref="B12:C12"/>
    <mergeCell ref="A10:A12"/>
    <mergeCell ref="B23:C23"/>
    <mergeCell ref="A21:A23"/>
    <mergeCell ref="B26:C26"/>
    <mergeCell ref="B19:C19"/>
    <mergeCell ref="B30:C30"/>
    <mergeCell ref="B35:C35"/>
    <mergeCell ref="B36:C36"/>
    <mergeCell ref="B38:C38"/>
    <mergeCell ref="B39:C39"/>
    <mergeCell ref="B15:C15"/>
    <mergeCell ref="A1:C1"/>
    <mergeCell ref="B44:C44"/>
    <mergeCell ref="B45:C45"/>
    <mergeCell ref="B46:C46"/>
    <mergeCell ref="B47:C47"/>
    <mergeCell ref="A2:C2"/>
    <mergeCell ref="A3:C3"/>
    <mergeCell ref="B20:C20"/>
    <mergeCell ref="B21:C21"/>
    <mergeCell ref="B22:C22"/>
    <mergeCell ref="A17:A19"/>
    <mergeCell ref="A43:A51"/>
    <mergeCell ref="A4:C4"/>
    <mergeCell ref="A5:C5"/>
    <mergeCell ref="A8:C8"/>
    <mergeCell ref="B11:C11"/>
    <mergeCell ref="B10:C10"/>
    <mergeCell ref="B13:C13"/>
    <mergeCell ref="B28:C28"/>
    <mergeCell ref="B14:C14"/>
    <mergeCell ref="A40:A42"/>
    <mergeCell ref="B41:C41"/>
    <mergeCell ref="B37:C37"/>
    <mergeCell ref="B71:C71"/>
    <mergeCell ref="B74:C74"/>
    <mergeCell ref="B70:C70"/>
    <mergeCell ref="B93:C93"/>
    <mergeCell ref="B94:C94"/>
    <mergeCell ref="B91:C91"/>
    <mergeCell ref="B86:C86"/>
    <mergeCell ref="B87:C87"/>
    <mergeCell ref="B90:C90"/>
    <mergeCell ref="B88:C88"/>
    <mergeCell ref="A87:A91"/>
    <mergeCell ref="A70:A71"/>
    <mergeCell ref="A66:A67"/>
    <mergeCell ref="A62:A64"/>
    <mergeCell ref="A36:A37"/>
    <mergeCell ref="A28:A29"/>
    <mergeCell ref="A57:A60"/>
    <mergeCell ref="A31:A32"/>
    <mergeCell ref="A53:A55"/>
    <mergeCell ref="B75:C75"/>
    <mergeCell ref="B61:C61"/>
    <mergeCell ref="B54:C54"/>
    <mergeCell ref="B57:C57"/>
    <mergeCell ref="B42:C42"/>
    <mergeCell ref="B43:C43"/>
    <mergeCell ref="B51:C51"/>
    <mergeCell ref="B58:C58"/>
    <mergeCell ref="B29:C29"/>
    <mergeCell ref="A76:A79"/>
    <mergeCell ref="A73:A74"/>
  </mergeCells>
  <pageMargins left="1" right="1" top="1" bottom="1" header="0.5" footer="0.5"/>
  <pageSetup paperSize="9" scale="37" fitToHeight="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D4" sqref="D4:D96"/>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3</vt:i4>
      </vt:variant>
    </vt:vector>
  </HeadingPairs>
  <TitlesOfParts>
    <vt:vector size="3" baseType="lpstr">
      <vt:lpstr>Foaie1</vt:lpstr>
      <vt:lpstr>Foaie2</vt:lpstr>
      <vt:lpstr>Foaie3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daniela.badea</cp:lastModifiedBy>
  <cp:lastPrinted>2017-07-28T11:37:12Z</cp:lastPrinted>
  <dcterms:created xsi:type="dcterms:W3CDTF">2016-03-29T05:43:46Z</dcterms:created>
  <dcterms:modified xsi:type="dcterms:W3CDTF">2017-09-26T11:00:38Z</dcterms:modified>
</cp:coreProperties>
</file>